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обоснование!$A$1:$R$30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K10" i="3" l="1"/>
  <c r="Q10" i="3" l="1"/>
  <c r="R10" i="3"/>
  <c r="R11" i="3" s="1"/>
  <c r="K11" i="3"/>
</calcChain>
</file>

<file path=xl/sharedStrings.xml><?xml version="1.0" encoding="utf-8"?>
<sst xmlns="http://schemas.openxmlformats.org/spreadsheetml/2006/main" count="48" uniqueCount="43">
  <si>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</si>
  <si>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</si>
  <si>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</si>
  <si>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</si>
  <si>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</si>
  <si>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</si>
  <si>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</si>
  <si>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</si>
  <si>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</si>
  <si>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</si>
  <si>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</si>
  <si>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</si>
  <si>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</si>
  <si>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</si>
  <si>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</si>
  <si>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</si>
  <si>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</si>
  <si>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</si>
  <si>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</si>
  <si>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</si>
  <si>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</si>
  <si>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</si>
  <si>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</si>
  <si>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</si>
  <si>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</si>
  <si>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</si>
  <si>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</si>
  <si>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</si>
  <si>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</si>
  <si>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</si>
  <si>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</si>
  <si>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</si>
  <si>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</si>
  <si>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</si>
  <si>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</si>
  <si>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м</t>
  </si>
  <si>
    <t>Поставщик 4</t>
  </si>
  <si>
    <t>Труба ВЧШГ Ду600 с внутренним цементным и наружним лаковым покрытием (в комплекте с уплотнительной манжетой)</t>
  </si>
  <si>
    <t>ОА000197</t>
  </si>
  <si>
    <t>Поставщик 3</t>
  </si>
  <si>
    <t>Поставщик 2</t>
  </si>
  <si>
    <t>Поставщик 1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</si>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</sst>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_ ;\-#,##0.00\ "/>
    <numFmt numFmtId="166" formatCode="dd/mm/yy;@"/>
  </numFmts>
  <fonts count="1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4" fillId="0" borderId="0"/>
    <xf numFmtId="0" fontId="15" fillId="0" borderId="0"/>
  </cellStyleXfs>
  <cellXfs count="56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4" fontId="10" fillId="6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10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 vertical="center" wrapText="1"/>
    </xf>
    <xf numFmtId="0" fontId="0" fillId="0" borderId="11" xfId="0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R28"/>
  <sheetViews>
    <sheetView tabSelected="1" view="pageBreakPreview" zoomScale="80" zoomScaleNormal="70" zoomScaleSheetLayoutView="8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I16" sqref="I16"/>
    </sheetView>
  </sheetViews>
  <sheetFormatPr defaultColWidth="8.85546875" defaultRowHeight="12.75" x14ac:dyDescent="0.2"/>
  <cols>
    <col min="1" max="1" width="4.42578125" style="1" customWidth="1"/>
    <col min="2" max="2" width="12.140625" style="1" customWidth="1"/>
    <col min="3" max="3" width="38.57031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6384" width="8.85546875" style="1"/>
  </cols>
  <sheetData>
    <row r="1" spans="1:18" ht="16.5" customHeight="1" x14ac:dyDescent="0.25">
      <c r="C1" s="30" t="s">
        <v>7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</row>
    <row r="2" spans="1:18" ht="16.5" customHeight="1" x14ac:dyDescent="0.25"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</row>
    <row r="3" spans="1:18" s="3" customFormat="1" ht="19.5" customHeight="1" x14ac:dyDescent="0.2">
      <c r="C3" s="4" t="s">
        <v>8</v>
      </c>
      <c r="D3" s="22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s="3" customFormat="1" ht="19.5" customHeight="1" x14ac:dyDescent="0.2">
      <c r="C4" s="4" t="s">
        <v>6</v>
      </c>
      <c r="D4" s="22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ht="16.5" customHeight="1" x14ac:dyDescent="0.2"/>
    <row r="6" spans="1:18" ht="25.5" customHeight="1" x14ac:dyDescent="0.2">
      <c r="A6" s="50" t="s">
        <v>4</v>
      </c>
      <c r="B6" s="47" t="s">
        <v>14</v>
      </c>
      <c r="C6" s="50" t="s">
        <v>34</v>
      </c>
      <c r="D6" s="47" t="s">
        <v>2</v>
      </c>
      <c r="E6" s="47" t="s">
        <v>3</v>
      </c>
      <c r="F6" s="50" t="s">
        <v>25</v>
      </c>
      <c r="G6" s="50"/>
      <c r="H6" s="50"/>
      <c r="I6" s="50"/>
      <c r="J6" s="47" t="s">
        <v>24</v>
      </c>
      <c r="K6" s="47" t="s">
        <v>26</v>
      </c>
      <c r="L6" s="51" t="s">
        <v>16</v>
      </c>
      <c r="M6" s="52"/>
      <c r="N6" s="52"/>
      <c r="O6" s="52"/>
      <c r="P6" s="52"/>
      <c r="Q6" s="47" t="s">
        <v>33</v>
      </c>
      <c r="R6" s="47" t="s">
        <v>27</v>
      </c>
    </row>
    <row r="7" spans="1:18" ht="28.5" customHeight="1" x14ac:dyDescent="0.2">
      <c r="A7" s="50"/>
      <c r="B7" s="48"/>
      <c r="C7" s="50"/>
      <c r="D7" s="48"/>
      <c r="E7" s="48"/>
      <c r="F7" s="50" t="s">
        <v>11</v>
      </c>
      <c r="G7" s="50" t="s">
        <v>9</v>
      </c>
      <c r="H7" s="50" t="s">
        <v>10</v>
      </c>
      <c r="I7" s="50" t="s">
        <v>15</v>
      </c>
      <c r="J7" s="48"/>
      <c r="K7" s="48"/>
      <c r="L7" s="51" t="s">
        <v>17</v>
      </c>
      <c r="M7" s="52"/>
      <c r="N7" s="52"/>
      <c r="O7" s="52"/>
      <c r="P7" s="52"/>
      <c r="Q7" s="48"/>
      <c r="R7" s="48"/>
    </row>
    <row r="8" spans="1:18" ht="63" customHeight="1" x14ac:dyDescent="0.2">
      <c r="A8" s="50"/>
      <c r="B8" s="49"/>
      <c r="C8" s="50"/>
      <c r="D8" s="49"/>
      <c r="E8" s="49"/>
      <c r="F8" s="50"/>
      <c r="G8" s="50"/>
      <c r="H8" s="50"/>
      <c r="I8" s="50"/>
      <c r="J8" s="49"/>
      <c r="K8" s="49"/>
      <c r="L8" s="20" t="s">
        <v>41</v>
      </c>
      <c r="M8" s="20" t="s">
        <v>40</v>
      </c>
      <c r="N8" s="43" t="s">
        <v>39</v>
      </c>
      <c r="O8" s="41" t="s">
        <v>36</v>
      </c>
      <c r="P8" s="20" t="s">
        <v>18</v>
      </c>
      <c r="Q8" s="49"/>
      <c r="R8" s="49"/>
    </row>
    <row r="9" spans="1:18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</row>
    <row r="10" spans="1:18" ht="102" customHeight="1" x14ac:dyDescent="0.2">
      <c r="A10" s="9">
        <v>1</v>
      </c>
      <c r="B10" s="53" t="s">
        <v>38</v>
      </c>
      <c r="C10" s="53" t="s">
        <v>37</v>
      </c>
      <c r="D10" s="54" t="s">
        <v>35</v>
      </c>
      <c r="E10" s="55">
        <v>18</v>
      </c>
      <c r="F10" s="28"/>
      <c r="G10" s="10" t="s">
        <v>42</v>
      </c>
      <c r="H10" s="10" t="s">
        <v>42</v>
      </c>
      <c r="I10" s="10" t="s">
        <v>42</v>
      </c>
      <c r="J10" s="42"/>
      <c r="K10" s="35" t="str">
        <f>IF(SUM(F10)=0,"",F10*J10)</f>
        <v/>
      </c>
      <c r="L10" s="29">
        <v>27655.55</v>
      </c>
      <c r="M10" s="29">
        <v>21080.5</v>
      </c>
      <c r="N10" s="29">
        <v>23016.53</v>
      </c>
      <c r="O10" s="29"/>
      <c r="P10" s="11"/>
      <c r="Q10" s="34">
        <f>COUNTIF(K10:P10,"&gt;0")</f>
        <v>3</v>
      </c>
      <c r="R10" s="36">
        <f>CEILING(SUM(K10:P10)/COUNTIF(K10:P10,"&gt;0"),0.01)</f>
        <v>23917.53</v>
      </c>
    </row>
    <row r="11" spans="1:18" ht="31.9" customHeight="1" x14ac:dyDescent="0.2">
      <c r="A11" s="31" t="s">
        <v>32</v>
      </c>
      <c r="B11" s="21"/>
      <c r="C11" s="23"/>
      <c r="D11" s="38"/>
      <c r="E11" s="38"/>
      <c r="F11" s="38"/>
      <c r="G11" s="38"/>
      <c r="H11" s="38"/>
      <c r="I11" s="38"/>
      <c r="J11" s="38"/>
      <c r="K11" s="37" t="e">
        <f>SUMPRODUCT(K10:K10,E10:E10)</f>
        <v>#VALUE!</v>
      </c>
      <c r="L11" s="38"/>
      <c r="M11" s="38"/>
      <c r="N11" s="39"/>
      <c r="O11" s="39"/>
      <c r="P11" s="39"/>
      <c r="Q11" s="39"/>
      <c r="R11" s="40">
        <f>SUMPRODUCT(R10:R10,E10:E10)</f>
        <v>430515.54</v>
      </c>
    </row>
    <row r="12" spans="1:18" ht="31.9" customHeight="1" x14ac:dyDescent="0.2">
      <c r="A12" s="31" t="s">
        <v>31</v>
      </c>
      <c r="B12" s="21"/>
      <c r="C12" s="23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9"/>
      <c r="O12" s="39"/>
      <c r="P12" s="39"/>
      <c r="Q12" s="39"/>
      <c r="R12" s="33"/>
    </row>
    <row r="13" spans="1:18" ht="13.5" customHeight="1" x14ac:dyDescent="0.2"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3"/>
    </row>
    <row r="14" spans="1:18" ht="13.5" customHeight="1" x14ac:dyDescent="0.2">
      <c r="C14" s="12"/>
      <c r="D14" s="3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3"/>
    </row>
    <row r="15" spans="1:18" ht="21.6" customHeight="1" x14ac:dyDescent="0.2">
      <c r="C15" s="32" t="s">
        <v>28</v>
      </c>
    </row>
    <row r="16" spans="1:18" x14ac:dyDescent="0.2">
      <c r="C16" s="32"/>
    </row>
    <row r="17" spans="3:16" ht="25.9" customHeight="1" x14ac:dyDescent="0.2">
      <c r="C17" s="14" t="s">
        <v>29</v>
      </c>
    </row>
    <row r="18" spans="3:16" x14ac:dyDescent="0.2">
      <c r="C18" s="14"/>
    </row>
    <row r="19" spans="3:16" x14ac:dyDescent="0.2">
      <c r="C19" s="14"/>
    </row>
    <row r="20" spans="3:16" s="2" customFormat="1" ht="13.5" customHeight="1" x14ac:dyDescent="0.25">
      <c r="C20" s="14" t="s">
        <v>0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3:16" s="2" customFormat="1" ht="13.5" customHeight="1" x14ac:dyDescent="0.25"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3:16" s="2" customFormat="1" ht="13.5" customHeight="1" x14ac:dyDescent="0.25">
      <c r="C22" s="15"/>
      <c r="D22" s="16"/>
      <c r="E22" s="16"/>
      <c r="F22" s="44"/>
      <c r="G22" s="44"/>
      <c r="H22" s="44"/>
      <c r="I22" s="44"/>
      <c r="J22" s="44"/>
      <c r="K22" s="17"/>
      <c r="L22" s="44"/>
      <c r="M22" s="44"/>
      <c r="N22" s="44"/>
      <c r="O22" s="18"/>
      <c r="P22" s="24"/>
    </row>
    <row r="23" spans="3:16" s="2" customFormat="1" ht="13.5" customHeight="1" x14ac:dyDescent="0.25">
      <c r="C23" s="27" t="s">
        <v>12</v>
      </c>
      <c r="D23" s="16"/>
      <c r="E23" s="16"/>
      <c r="F23" s="46" t="s">
        <v>30</v>
      </c>
      <c r="G23" s="46"/>
      <c r="H23" s="46"/>
      <c r="I23" s="46"/>
      <c r="J23" s="46"/>
      <c r="K23" s="1"/>
      <c r="L23" s="45" t="s">
        <v>5</v>
      </c>
      <c r="M23" s="45"/>
      <c r="N23" s="45"/>
      <c r="O23" s="18"/>
      <c r="P23" s="27" t="s">
        <v>1</v>
      </c>
    </row>
    <row r="24" spans="3:16" ht="13.5" customHeight="1" x14ac:dyDescent="0.2">
      <c r="C24" s="19"/>
    </row>
    <row r="25" spans="3:16" ht="13.5" customHeight="1" x14ac:dyDescent="0.2">
      <c r="C25" s="14" t="s">
        <v>13</v>
      </c>
    </row>
    <row r="26" spans="3:16" ht="13.5" customHeight="1" x14ac:dyDescent="0.2"/>
    <row r="27" spans="3:16" x14ac:dyDescent="0.2">
      <c r="C27" s="26"/>
      <c r="D27" s="16"/>
      <c r="E27" s="16"/>
      <c r="F27" s="44"/>
      <c r="G27" s="44"/>
      <c r="H27" s="44"/>
      <c r="I27" s="44"/>
      <c r="J27" s="44"/>
      <c r="K27" s="17"/>
      <c r="L27" s="44"/>
      <c r="M27" s="44"/>
      <c r="N27" s="44"/>
      <c r="O27" s="18"/>
      <c r="P27" s="24"/>
    </row>
    <row r="28" spans="3:16" x14ac:dyDescent="0.2">
      <c r="C28" s="26"/>
      <c r="D28" s="16"/>
      <c r="E28" s="16"/>
      <c r="F28" s="46" t="s">
        <v>30</v>
      </c>
      <c r="G28" s="46"/>
      <c r="H28" s="46"/>
      <c r="I28" s="46"/>
      <c r="J28" s="46"/>
      <c r="L28" s="45" t="s">
        <v>5</v>
      </c>
      <c r="M28" s="45"/>
      <c r="N28" s="45"/>
      <c r="O28" s="18"/>
      <c r="P28" s="27" t="s">
        <v>1</v>
      </c>
    </row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A10:E10 G10:I10" name="Диапазон3"/>
    <protectedRange sqref="P10" name="Диапазон4"/>
    <protectedRange sqref="C27 F22 L22 L27 F27 C22 P22 P27" name="Диапазон5"/>
    <protectedRange sqref="F10" name="Диапазон3_3"/>
    <protectedRange sqref="L10:O10" name="Диапазон4_1"/>
  </protectedRanges>
  <mergeCells count="24"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  <mergeCell ref="L7:P7"/>
    <mergeCell ref="Q6:Q8"/>
    <mergeCell ref="L6:P6"/>
    <mergeCell ref="R6:R8"/>
    <mergeCell ref="L27:N27"/>
    <mergeCell ref="L28:N28"/>
    <mergeCell ref="F27:J27"/>
    <mergeCell ref="F28:J28"/>
    <mergeCell ref="J6:J8"/>
    <mergeCell ref="F7:F8"/>
    <mergeCell ref="L22:N22"/>
    <mergeCell ref="L23:N23"/>
    <mergeCell ref="F22:J22"/>
    <mergeCell ref="F23:J23"/>
  </mergeCells>
  <phoneticPr fontId="0" type="noConversion"/>
  <pageMargins left="0.23622047244094491" right="0" top="0.39370078740157483" bottom="0.39370078740157483" header="0.51181102362204722" footer="0.51181102362204722"/>
  <pageSetup paperSize="9" scale="61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2021-08-02T06:09:47Z</cp:lastPrinted>
  <dcterms:created xsi:type="dcterms:W3CDTF">1996-10-08T23:32:33Z</dcterms:created>
  <dcterms:modified xsi:type="dcterms:W3CDTF">2021-11-02T11:53:07Z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